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oofdstad.sharepoint.com/sites/IB-IAContractmanagement-AanbestedingSOKIngenieursdienstenNieuw-WestNoo/Gedeelde documenten/Aanbestedingsdocumenten/Aanbestedingsdossier AI2026-0040 zonder opmerkingen/Bijlagen Aanbestedingsleidraad/"/>
    </mc:Choice>
  </mc:AlternateContent>
  <xr:revisionPtr revIDLastSave="321" documentId="8_{628A1E95-9301-4F7D-8E1F-7CB388493F0A}" xr6:coauthVersionLast="47" xr6:coauthVersionMax="47" xr10:uidLastSave="{F2E6706C-AAF4-4BD0-89D7-6DD1156AE888}"/>
  <bookViews>
    <workbookView xWindow="-9168" yWindow="-17388" windowWidth="41496" windowHeight="16776" xr2:uid="{B0D7BBC9-5393-443C-99D3-F0F2DECBFEBA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28" i="1"/>
  <c r="G27" i="1"/>
  <c r="G24" i="1"/>
  <c r="G25" i="1"/>
  <c r="G23" i="1"/>
  <c r="G19" i="1"/>
  <c r="G20" i="1"/>
  <c r="G21" i="1"/>
  <c r="G18" i="1"/>
  <c r="G15" i="1"/>
  <c r="G16" i="1"/>
  <c r="G32" i="1" l="1"/>
  <c r="G34" i="1" s="1"/>
</calcChain>
</file>

<file path=xl/sharedStrings.xml><?xml version="1.0" encoding="utf-8"?>
<sst xmlns="http://schemas.openxmlformats.org/spreadsheetml/2006/main" count="57" uniqueCount="37">
  <si>
    <t>De inschrijver is verplicht om alle gele cellen in te vullen.</t>
  </si>
  <si>
    <t>Toelichting van de profielen met bijbehorende functies:</t>
  </si>
  <si>
    <t>Niveau</t>
  </si>
  <si>
    <t>Werkervaring in functie</t>
  </si>
  <si>
    <t xml:space="preserve">Adviseur: </t>
  </si>
  <si>
    <t>Risicomanager, geotechnisch adviseur en planner</t>
  </si>
  <si>
    <t>Junior</t>
  </si>
  <si>
    <t>0 tot 3 jaar</t>
  </si>
  <si>
    <t xml:space="preserve">IPM rolhouder: </t>
  </si>
  <si>
    <t>(technisch) projectleider/manager, omgevingsmanager, technisch manager en projectbeheerser</t>
  </si>
  <si>
    <t>Medior</t>
  </si>
  <si>
    <t>3 tot 8 jaar</t>
  </si>
  <si>
    <t xml:space="preserve">Ontwerpers: </t>
  </si>
  <si>
    <t>constructeur, werkvoorbereider, modelleur, GIS, BIM en parametrisch</t>
  </si>
  <si>
    <t>Senior</t>
  </si>
  <si>
    <t xml:space="preserve">8+ jaar </t>
  </si>
  <si>
    <t xml:space="preserve">Specialist: </t>
  </si>
  <si>
    <t xml:space="preserve">Vakspecialisten </t>
  </si>
  <si>
    <t>Expert (in overleg)</t>
  </si>
  <si>
    <t>&gt;15 jaar</t>
  </si>
  <si>
    <t>Profiel</t>
  </si>
  <si>
    <t>Minimum uurtarief</t>
  </si>
  <si>
    <t>Maximum uurtarief</t>
  </si>
  <si>
    <t>Fictieve urenafname per jaar</t>
  </si>
  <si>
    <t>Aangeboden all-inn uurrtarief excl. btw</t>
  </si>
  <si>
    <t>Totaal</t>
  </si>
  <si>
    <t>Adviseur</t>
  </si>
  <si>
    <t>IPM rolhouder</t>
  </si>
  <si>
    <t>Expert</t>
  </si>
  <si>
    <t>Ontwerpers</t>
  </si>
  <si>
    <t>Specialist</t>
  </si>
  <si>
    <t>Totaal voor 1 jaar</t>
  </si>
  <si>
    <t>Totaal voor 4 jaar</t>
  </si>
  <si>
    <t>Tarievenlijst AI2026-0040 SOK ingenieursdienten Noord, Zuidoost, Nieuw-West en Haven-Stad</t>
  </si>
  <si>
    <t>Gedaan te __________________________ (Plaats)</t>
  </si>
  <si>
    <t>Op _________________________________ (datum)</t>
  </si>
  <si>
    <r>
      <t xml:space="preserve">De inschrijver(s), </t>
    </r>
    <r>
      <rPr>
        <sz val="9"/>
        <color rgb="FF000000"/>
        <rFont val="Calibri"/>
        <family val="2"/>
      </rPr>
      <t>(Naam inschrijver(s), naam en handtekening):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</si>
</sst>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3" fillId="3" borderId="1" xfId="0" applyFont="1" applyFill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/>
    <xf numFmtId="44" fontId="0" fillId="0" borderId="1" xfId="1" applyFont="1" applyBorder="1"/>
    <xf numFmtId="44" fontId="0" fillId="0" borderId="1" xfId="0" applyNumberFormat="1" applyBorder="1"/>
    <xf numFmtId="0" fontId="4" fillId="2" borderId="1" xfId="0" applyFont="1" applyFill="1" applyBorder="1"/>
    <xf numFmtId="0" fontId="0" fillId="4" borderId="2" xfId="0" applyFill="1" applyBorder="1"/>
    <xf numFmtId="0" fontId="0" fillId="4" borderId="4" xfId="0" applyFill="1" applyBorder="1"/>
    <xf numFmtId="0" fontId="0" fillId="4" borderId="3" xfId="0" applyFill="1" applyBorder="1"/>
    <xf numFmtId="0" fontId="0" fillId="4" borderId="1" xfId="0" applyFill="1" applyBorder="1"/>
    <xf numFmtId="164" fontId="0" fillId="5" borderId="1" xfId="1" applyNumberFormat="1" applyFont="1" applyFill="1" applyBorder="1" applyProtection="1">
      <protection locked="0"/>
    </xf>
    <xf numFmtId="44" fontId="0" fillId="5" borderId="1" xfId="1" applyFont="1" applyFill="1" applyBorder="1" applyProtection="1">
      <protection locked="0"/>
    </xf>
    <xf numFmtId="0" fontId="4" fillId="0" borderId="0" xfId="0" applyFont="1" applyAlignment="1">
      <alignment wrapText="1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horizontal="left" vertical="top" wrapText="1"/>
      <protection locked="0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A2DA8-4965-4E8B-96B1-E71CA34F6D2F}">
  <dimension ref="A1:G43"/>
  <sheetViews>
    <sheetView tabSelected="1" workbookViewId="0">
      <selection activeCell="C8" sqref="C8"/>
    </sheetView>
  </sheetViews>
  <sheetFormatPr defaultRowHeight="14.4" x14ac:dyDescent="0.3"/>
  <cols>
    <col min="1" max="1" width="24.6640625" customWidth="1"/>
    <col min="2" max="2" width="39.6640625" customWidth="1"/>
    <col min="3" max="3" width="17.6640625" bestFit="1" customWidth="1"/>
    <col min="4" max="4" width="25.6640625" bestFit="1" customWidth="1"/>
    <col min="5" max="5" width="23.88671875" bestFit="1" customWidth="1"/>
    <col min="6" max="6" width="32.33203125" bestFit="1" customWidth="1"/>
    <col min="7" max="7" width="16.33203125" bestFit="1" customWidth="1"/>
  </cols>
  <sheetData>
    <row r="1" spans="1:7" ht="18" x14ac:dyDescent="0.35">
      <c r="A1" s="21" t="s">
        <v>33</v>
      </c>
      <c r="B1" s="21"/>
      <c r="C1" s="21"/>
      <c r="D1" s="21"/>
      <c r="E1" s="21"/>
      <c r="F1" s="21"/>
      <c r="G1" s="21"/>
    </row>
    <row r="3" spans="1:7" x14ac:dyDescent="0.3">
      <c r="A3" s="22" t="s">
        <v>0</v>
      </c>
      <c r="B3" s="22"/>
    </row>
    <row r="5" spans="1:7" x14ac:dyDescent="0.3">
      <c r="A5" s="19" t="s">
        <v>1</v>
      </c>
      <c r="B5" s="20"/>
      <c r="D5" s="2" t="s">
        <v>2</v>
      </c>
      <c r="E5" s="2" t="s">
        <v>3</v>
      </c>
    </row>
    <row r="6" spans="1:7" x14ac:dyDescent="0.3">
      <c r="A6" s="3" t="s">
        <v>4</v>
      </c>
      <c r="B6" s="4" t="s">
        <v>5</v>
      </c>
      <c r="C6" s="5"/>
      <c r="D6" s="3" t="s">
        <v>6</v>
      </c>
      <c r="E6" s="3" t="s">
        <v>7</v>
      </c>
    </row>
    <row r="7" spans="1:7" ht="41.4" x14ac:dyDescent="0.3">
      <c r="A7" s="3" t="s">
        <v>8</v>
      </c>
      <c r="B7" s="4" t="s">
        <v>9</v>
      </c>
      <c r="C7" s="5"/>
      <c r="D7" s="3" t="s">
        <v>10</v>
      </c>
      <c r="E7" s="3" t="s">
        <v>11</v>
      </c>
    </row>
    <row r="8" spans="1:7" ht="27.6" x14ac:dyDescent="0.3">
      <c r="A8" s="3" t="s">
        <v>12</v>
      </c>
      <c r="B8" s="4" t="s">
        <v>13</v>
      </c>
      <c r="C8" s="5"/>
      <c r="D8" s="3" t="s">
        <v>14</v>
      </c>
      <c r="E8" s="3" t="s">
        <v>15</v>
      </c>
    </row>
    <row r="9" spans="1:7" x14ac:dyDescent="0.3">
      <c r="A9" s="3" t="s">
        <v>16</v>
      </c>
      <c r="B9" s="4" t="s">
        <v>17</v>
      </c>
      <c r="C9" s="5"/>
      <c r="D9" s="3" t="s">
        <v>18</v>
      </c>
      <c r="E9" s="3" t="s">
        <v>19</v>
      </c>
    </row>
    <row r="10" spans="1:7" x14ac:dyDescent="0.3">
      <c r="A10" s="5"/>
      <c r="B10" s="15"/>
      <c r="C10" s="5"/>
      <c r="D10" s="5"/>
      <c r="E10" s="5"/>
    </row>
    <row r="13" spans="1:7" x14ac:dyDescent="0.3">
      <c r="A13" s="2" t="s">
        <v>20</v>
      </c>
      <c r="B13" s="2" t="s">
        <v>2</v>
      </c>
      <c r="C13" s="2" t="s">
        <v>21</v>
      </c>
      <c r="D13" s="2" t="s">
        <v>22</v>
      </c>
      <c r="E13" s="2" t="s">
        <v>23</v>
      </c>
      <c r="F13" s="2" t="s">
        <v>24</v>
      </c>
      <c r="G13" s="2" t="s">
        <v>25</v>
      </c>
    </row>
    <row r="14" spans="1:7" x14ac:dyDescent="0.3">
      <c r="A14" s="1" t="s">
        <v>26</v>
      </c>
      <c r="B14" s="1" t="s">
        <v>6</v>
      </c>
      <c r="C14" s="6">
        <v>80</v>
      </c>
      <c r="D14" s="6">
        <v>125</v>
      </c>
      <c r="E14" s="1">
        <v>2350</v>
      </c>
      <c r="F14" s="13"/>
      <c r="G14" s="7">
        <f>E14*F14</f>
        <v>0</v>
      </c>
    </row>
    <row r="15" spans="1:7" x14ac:dyDescent="0.3">
      <c r="A15" s="1" t="s">
        <v>26</v>
      </c>
      <c r="B15" s="1" t="s">
        <v>10</v>
      </c>
      <c r="C15" s="6">
        <v>100</v>
      </c>
      <c r="D15" s="6">
        <v>140</v>
      </c>
      <c r="E15" s="1">
        <v>3100</v>
      </c>
      <c r="F15" s="13"/>
      <c r="G15" s="7">
        <f t="shared" ref="G15:G28" si="0">E15*F15</f>
        <v>0</v>
      </c>
    </row>
    <row r="16" spans="1:7" x14ac:dyDescent="0.3">
      <c r="A16" s="1" t="s">
        <v>26</v>
      </c>
      <c r="B16" s="1" t="s">
        <v>14</v>
      </c>
      <c r="C16" s="6">
        <v>120</v>
      </c>
      <c r="D16" s="6">
        <v>165</v>
      </c>
      <c r="E16" s="1">
        <v>2350</v>
      </c>
      <c r="F16" s="13"/>
      <c r="G16" s="7">
        <f t="shared" si="0"/>
        <v>0</v>
      </c>
    </row>
    <row r="17" spans="1:7" ht="14.4" customHeight="1" x14ac:dyDescent="0.3">
      <c r="A17" s="9"/>
      <c r="B17" s="10"/>
      <c r="C17" s="10"/>
      <c r="D17" s="10"/>
      <c r="E17" s="10"/>
      <c r="F17" s="10"/>
      <c r="G17" s="11"/>
    </row>
    <row r="18" spans="1:7" x14ac:dyDescent="0.3">
      <c r="A18" s="1" t="s">
        <v>27</v>
      </c>
      <c r="B18" s="1" t="s">
        <v>6</v>
      </c>
      <c r="C18" s="6">
        <v>80</v>
      </c>
      <c r="D18" s="6">
        <v>120</v>
      </c>
      <c r="E18" s="1">
        <v>2350</v>
      </c>
      <c r="F18" s="14"/>
      <c r="G18" s="7">
        <f t="shared" si="0"/>
        <v>0</v>
      </c>
    </row>
    <row r="19" spans="1:7" x14ac:dyDescent="0.3">
      <c r="A19" s="1" t="s">
        <v>27</v>
      </c>
      <c r="B19" s="1" t="s">
        <v>10</v>
      </c>
      <c r="C19" s="6">
        <v>100</v>
      </c>
      <c r="D19" s="6">
        <v>140</v>
      </c>
      <c r="E19" s="1">
        <v>3100</v>
      </c>
      <c r="F19" s="14"/>
      <c r="G19" s="7">
        <f t="shared" si="0"/>
        <v>0</v>
      </c>
    </row>
    <row r="20" spans="1:7" x14ac:dyDescent="0.3">
      <c r="A20" s="1" t="s">
        <v>27</v>
      </c>
      <c r="B20" s="1" t="s">
        <v>14</v>
      </c>
      <c r="C20" s="6">
        <v>120</v>
      </c>
      <c r="D20" s="6">
        <v>160</v>
      </c>
      <c r="E20" s="1">
        <v>2350</v>
      </c>
      <c r="F20" s="14"/>
      <c r="G20" s="7">
        <f t="shared" si="0"/>
        <v>0</v>
      </c>
    </row>
    <row r="21" spans="1:7" x14ac:dyDescent="0.3">
      <c r="A21" s="1" t="s">
        <v>27</v>
      </c>
      <c r="B21" s="1" t="s">
        <v>28</v>
      </c>
      <c r="C21" s="6">
        <v>140</v>
      </c>
      <c r="D21" s="6">
        <v>190</v>
      </c>
      <c r="E21" s="1">
        <v>1600</v>
      </c>
      <c r="F21" s="14"/>
      <c r="G21" s="7">
        <f t="shared" si="0"/>
        <v>0</v>
      </c>
    </row>
    <row r="22" spans="1:7" ht="14.4" customHeight="1" x14ac:dyDescent="0.3">
      <c r="A22" s="12"/>
      <c r="B22" s="12"/>
      <c r="C22" s="12"/>
      <c r="D22" s="12"/>
      <c r="E22" s="12"/>
      <c r="F22" s="12"/>
      <c r="G22" s="12"/>
    </row>
    <row r="23" spans="1:7" x14ac:dyDescent="0.3">
      <c r="A23" s="1" t="s">
        <v>29</v>
      </c>
      <c r="B23" s="1" t="s">
        <v>6</v>
      </c>
      <c r="C23" s="6">
        <v>80</v>
      </c>
      <c r="D23" s="6">
        <v>110</v>
      </c>
      <c r="E23" s="1">
        <v>2350</v>
      </c>
      <c r="F23" s="14"/>
      <c r="G23" s="7">
        <f t="shared" si="0"/>
        <v>0</v>
      </c>
    </row>
    <row r="24" spans="1:7" x14ac:dyDescent="0.3">
      <c r="A24" s="1" t="s">
        <v>29</v>
      </c>
      <c r="B24" s="1" t="s">
        <v>10</v>
      </c>
      <c r="C24" s="6">
        <v>100</v>
      </c>
      <c r="D24" s="6">
        <v>130</v>
      </c>
      <c r="E24" s="1">
        <v>3100</v>
      </c>
      <c r="F24" s="14"/>
      <c r="G24" s="7">
        <f t="shared" si="0"/>
        <v>0</v>
      </c>
    </row>
    <row r="25" spans="1:7" x14ac:dyDescent="0.3">
      <c r="A25" s="1" t="s">
        <v>29</v>
      </c>
      <c r="B25" s="1" t="s">
        <v>14</v>
      </c>
      <c r="C25" s="6">
        <v>120</v>
      </c>
      <c r="D25" s="6">
        <v>150</v>
      </c>
      <c r="E25" s="1">
        <v>2350</v>
      </c>
      <c r="F25" s="14"/>
      <c r="G25" s="7">
        <f t="shared" si="0"/>
        <v>0</v>
      </c>
    </row>
    <row r="26" spans="1:7" ht="14.4" customHeight="1" x14ac:dyDescent="0.3">
      <c r="A26" s="12"/>
      <c r="B26" s="12"/>
      <c r="C26" s="12"/>
      <c r="D26" s="12"/>
      <c r="E26" s="12"/>
      <c r="F26" s="12"/>
      <c r="G26" s="12"/>
    </row>
    <row r="27" spans="1:7" x14ac:dyDescent="0.3">
      <c r="A27" s="1" t="s">
        <v>30</v>
      </c>
      <c r="B27" s="1" t="s">
        <v>14</v>
      </c>
      <c r="C27" s="6">
        <v>100</v>
      </c>
      <c r="D27" s="6">
        <v>160</v>
      </c>
      <c r="E27" s="1">
        <v>2350</v>
      </c>
      <c r="F27" s="14"/>
      <c r="G27" s="7">
        <f t="shared" si="0"/>
        <v>0</v>
      </c>
    </row>
    <row r="28" spans="1:7" x14ac:dyDescent="0.3">
      <c r="A28" s="1" t="s">
        <v>30</v>
      </c>
      <c r="B28" s="1" t="s">
        <v>28</v>
      </c>
      <c r="C28" s="6">
        <v>130</v>
      </c>
      <c r="D28" s="6">
        <v>210</v>
      </c>
      <c r="E28" s="1">
        <v>1600</v>
      </c>
      <c r="F28" s="14"/>
      <c r="G28" s="7">
        <f t="shared" si="0"/>
        <v>0</v>
      </c>
    </row>
    <row r="29" spans="1:7" ht="14.4" customHeight="1" x14ac:dyDescent="0.3">
      <c r="A29" s="12"/>
      <c r="B29" s="12"/>
      <c r="C29" s="12"/>
      <c r="D29" s="12"/>
      <c r="E29" s="12"/>
      <c r="F29" s="12"/>
      <c r="G29" s="12"/>
    </row>
    <row r="31" spans="1:7" ht="15" thickBot="1" x14ac:dyDescent="0.35"/>
    <row r="32" spans="1:7" x14ac:dyDescent="0.3">
      <c r="B32" s="18" t="s">
        <v>34</v>
      </c>
      <c r="F32" s="8" t="s">
        <v>31</v>
      </c>
      <c r="G32" s="7">
        <f>G14+G15+G16+G18+G19+G20+G21+G23+G24+G25+G27+G28</f>
        <v>0</v>
      </c>
    </row>
    <row r="33" spans="2:7" x14ac:dyDescent="0.3">
      <c r="B33" s="16"/>
    </row>
    <row r="34" spans="2:7" x14ac:dyDescent="0.3">
      <c r="B34" s="16"/>
      <c r="F34" s="8" t="s">
        <v>32</v>
      </c>
      <c r="G34" s="7">
        <f>G32*4</f>
        <v>0</v>
      </c>
    </row>
    <row r="35" spans="2:7" x14ac:dyDescent="0.3">
      <c r="B35" s="16"/>
    </row>
    <row r="36" spans="2:7" ht="28.8" customHeight="1" x14ac:dyDescent="0.3">
      <c r="B36" s="16" t="s">
        <v>35</v>
      </c>
    </row>
    <row r="37" spans="2:7" x14ac:dyDescent="0.3">
      <c r="B37" s="16"/>
    </row>
    <row r="38" spans="2:7" x14ac:dyDescent="0.3">
      <c r="B38" s="16"/>
    </row>
    <row r="39" spans="2:7" ht="26.4" customHeight="1" x14ac:dyDescent="0.3">
      <c r="B39" s="16" t="s">
        <v>36</v>
      </c>
    </row>
    <row r="40" spans="2:7" x14ac:dyDescent="0.3">
      <c r="B40" s="16"/>
    </row>
    <row r="41" spans="2:7" x14ac:dyDescent="0.3">
      <c r="B41" s="16"/>
    </row>
    <row r="42" spans="2:7" x14ac:dyDescent="0.3">
      <c r="B42" s="16"/>
    </row>
    <row r="43" spans="2:7" ht="15" thickBot="1" x14ac:dyDescent="0.35">
      <c r="B43" s="17"/>
    </row>
  </sheetData>
  <sheetProtection algorithmName="SHA-512" hashValue="RRm55M/88uaVDgnb+C1rQsL0OOS04yhTE8ca1igfn14+B98FEc77r9a6UXzsiIMVXemQdkHDyLgTY0pfHgGStA==" saltValue="7Ht3SXjwMza35wVuam10Ow==" spinCount="100000" sheet="1" objects="1" scenarios="1"/>
  <mergeCells count="6">
    <mergeCell ref="B39:B43"/>
    <mergeCell ref="B32:B35"/>
    <mergeCell ref="B36:B38"/>
    <mergeCell ref="A5:B5"/>
    <mergeCell ref="A1:G1"/>
    <mergeCell ref="A3:B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02976BE012221E44B1755A7382ADD183" ma:contentTypeVersion="10" ma:contentTypeDescription="Aan dit standaarddocument kleven alle metagegevens die mogelijk van belang zijn op documentniveau, bijvoorbeeld om bepaalde processen uit te kunnen voeren." ma:contentTypeScope="" ma:versionID="35783c60e0239be10dcb58d43097c837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615ddd84562a715e02ca6189e0fe7d0d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78a67555-670c-498b-9db5-f5c3fe86dad2}" ma:internalName="TaxCatchAll" ma:showField="CatchAllData" ma:web="76635719-c88b-4f97-8885-f2f118c7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78a67555-670c-498b-9db5-f5c3fe86dad2}" ma:internalName="TaxCatchAllLabel" ma:readOnly="true" ma:showField="CatchAllDataLabel" ma:web="76635719-c88b-4f97-8885-f2f118c7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</documentManagement>
</p:properties>
</file>

<file path=customXml/itemProps1.xml><?xml version="1.0" encoding="utf-8"?>
<ds:datastoreItem xmlns:ds="http://schemas.openxmlformats.org/officeDocument/2006/customXml" ds:itemID="{2495677C-6EB8-4906-8F34-7D6F7539DE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5F6E1-E691-4490-9C15-0C6CDE8663B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5C5DE46A-B36E-4700-BC16-DDAF86A0C6B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9A909DA-32C5-4124-9127-3F4A4175BE61}">
  <ds:schemaRefs>
    <ds:schemaRef ds:uri="http://purl.org/dc/elements/1.1/"/>
    <ds:schemaRef ds:uri="http://www.w3.org/XML/1998/namespace"/>
    <ds:schemaRef ds:uri="cdbe2661-d840-4850-8710-6d272de092d7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451ceeed-c77b-4a37-aea6-85893f5a9f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Demir, Sadettin</dc:creator>
  <cp:keywords/>
  <dc:description/>
  <cp:lastModifiedBy>Demir, Sadettin</cp:lastModifiedBy>
  <cp:revision/>
  <cp:lastPrinted>2026-07-02T08:13:30Z</cp:lastPrinted>
  <dcterms:created xsi:type="dcterms:W3CDTF">2026-04-30T11:05:16Z</dcterms:created>
  <dcterms:modified xsi:type="dcterms:W3CDTF">2026-07-02T08:14:36Z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0x0101006EE0887428AA3340B2884DF1130CF73B0002976BE012221E44B1755A7382ADD183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</Properties>
</file>